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6" i="1" l="1"/>
  <c r="Q6" i="1"/>
  <c r="Y42" i="1"/>
  <c r="Y40" i="1"/>
  <c r="Z40" i="1"/>
  <c r="Y41" i="1"/>
  <c r="Z41" i="1"/>
  <c r="Z42" i="1"/>
  <c r="Z39" i="1"/>
  <c r="Y39" i="1"/>
  <c r="Z38" i="1"/>
  <c r="Z37" i="1"/>
  <c r="Z36" i="1"/>
  <c r="Z35" i="1"/>
  <c r="Y36" i="1"/>
  <c r="Y37" i="1"/>
  <c r="Y38" i="1"/>
  <c r="Y35" i="1"/>
  <c r="Z32" i="1"/>
  <c r="Z33" i="1"/>
  <c r="Z34" i="1"/>
  <c r="Z31" i="1"/>
  <c r="Y32" i="1"/>
  <c r="Y33" i="1"/>
  <c r="Y34" i="1"/>
  <c r="Y31" i="1"/>
  <c r="S6" i="1"/>
</calcChain>
</file>

<file path=xl/sharedStrings.xml><?xml version="1.0" encoding="utf-8"?>
<sst xmlns="http://schemas.openxmlformats.org/spreadsheetml/2006/main" count="78" uniqueCount="59">
  <si>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</si>
  <si>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</si>
  <si>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</si>
  <si>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</si>
  <si>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</si>
  <si>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</si>
  <si>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</si>
  <si>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</si>
  <si>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</si>
  <si>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</si>
  <si>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</si>
  <si>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</si>
  <si>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</si>
  <si>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Bibliographic checking: Abstract screening 2; 80</t>
  </si>
  <si>
    <t>Soil organic matter under long-term no-tillage and conventional tillage corn production in Kentucky.</t>
  </si>
  <si>
    <t>Frye, W.W.; Blevins, R.L</t>
  </si>
  <si>
    <t>In: Paul, E.A., Paustian, K., Elliott, E.T., Cole, C.V. (Eds.), Soil Organic Matter in Temperate Ecosystems: Long-Term Experiments in North America. CRC Press, New York, pp. 183-196</t>
  </si>
  <si>
    <t>USA</t>
  </si>
  <si>
    <t>Kentucky
Agricultural Experiment Station Farm at Lexington</t>
  </si>
  <si>
    <t>Cfa</t>
  </si>
  <si>
    <t>INTERVENTION (crop rotation / fertiliser / amendments / catch crop / tillage / multiple / farming system)</t>
  </si>
  <si>
    <t>NUMBER OF TREATMENTS</t>
  </si>
  <si>
    <t>WHICH TREATMENTS</t>
  </si>
  <si>
    <t>fertiliser / tillage</t>
  </si>
  <si>
    <t>4 x 2</t>
  </si>
  <si>
    <t>fertiliser: 0 / 84 / 168 / 336 kgN/ha. Tillage: conventional tillage / no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</si>
  <si>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</si>
  <si>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</si>
  <si>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</si>
  <si>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</si>
  <si>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</si>
  <si>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3</t>
  </si>
  <si>
    <t>measured</t>
  </si>
  <si>
    <t>no</t>
  </si>
  <si>
    <t>None</t>
  </si>
  <si>
    <t>Seems OK</t>
  </si>
  <si>
    <t>Table 3. Soil organic carbon distribution to 30cm depth after 5 (1975) and 20 years (1989) of continuous conventional tillage and no till corn</t>
  </si>
  <si>
    <t>SOC (Mg/ha)</t>
  </si>
  <si>
    <t>N rate</t>
  </si>
  <si>
    <t>CT</t>
  </si>
  <si>
    <t>NT</t>
  </si>
  <si>
    <t>Depth (cm)</t>
  </si>
  <si>
    <t>0-5</t>
  </si>
  <si>
    <t>5-15</t>
  </si>
  <si>
    <t>15-30</t>
  </si>
  <si>
    <t>Adapted from Blevins, R.L. et al. Agron. J. 69 1977 and Ismail et al., Soil Sci Soc Am, 58 194 1994</t>
  </si>
  <si>
    <t>Bulk density (Mg/m3)</t>
  </si>
  <si>
    <t>Bluegrass sod</t>
  </si>
  <si>
    <t>Effect sizes</t>
  </si>
  <si>
    <t>mean</t>
  </si>
  <si>
    <t>SD</t>
  </si>
  <si>
    <t>n</t>
  </si>
  <si>
    <t>Depth correction</t>
  </si>
  <si>
    <t>NT-CT</t>
  </si>
  <si>
    <t>Tillage</t>
  </si>
  <si>
    <t>/</t>
  </si>
  <si>
    <t>n/a</t>
  </si>
  <si>
    <t>SOC conversion (g/kg)</t>
  </si>
  <si>
    <t>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</si>
</sst>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quotePrefix="1"/>
    <xf numFmtId="0" fontId="5" fillId="2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11</xdr:col>
      <xdr:colOff>214037</xdr:colOff>
      <xdr:row>17</xdr:row>
      <xdr:rowOff>165100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9294537" cy="2832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abSelected="1" topLeftCell="H1" zoomScale="85" zoomScaleNormal="85" zoomScalePageLayoutView="85" workbookViewId="0">
      <selection activeCell="O10" sqref="O10"/>
    </sheetView>
  </sheetViews>
  <sheetFormatPr baseColWidth="10" defaultColWidth="11" defaultRowHeight="15" x14ac:dyDescent="0"/>
  <sheetData>
    <row r="1" spans="1:28" s="5" customForma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20</v>
      </c>
      <c r="O1" s="1" t="s">
        <v>21</v>
      </c>
      <c r="P1" s="1" t="s">
        <v>22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9" t="s">
        <v>36</v>
      </c>
    </row>
    <row r="2" spans="1:28" s="5" customFormat="1">
      <c r="A2" s="6" t="s">
        <v>13</v>
      </c>
      <c r="B2" s="7" t="s">
        <v>14</v>
      </c>
      <c r="C2" s="6" t="s">
        <v>15</v>
      </c>
      <c r="D2" s="6" t="s">
        <v>16</v>
      </c>
      <c r="E2" s="6">
        <v>1997</v>
      </c>
      <c r="F2" s="6"/>
      <c r="G2" s="6"/>
      <c r="H2" s="6"/>
      <c r="I2" s="6" t="s">
        <v>17</v>
      </c>
      <c r="J2" s="6" t="s">
        <v>18</v>
      </c>
      <c r="K2" s="8">
        <v>38.030999999999999</v>
      </c>
      <c r="L2" s="8">
        <v>-84.504000000000005</v>
      </c>
      <c r="M2" s="6" t="s">
        <v>19</v>
      </c>
      <c r="N2" s="6" t="s">
        <v>23</v>
      </c>
      <c r="O2" s="6" t="s">
        <v>24</v>
      </c>
      <c r="P2" s="6" t="s">
        <v>25</v>
      </c>
      <c r="Q2" s="6" t="s">
        <v>31</v>
      </c>
      <c r="R2" s="6" t="s">
        <v>32</v>
      </c>
      <c r="S2" s="6" t="s">
        <v>33</v>
      </c>
      <c r="T2" s="8" t="s">
        <v>34</v>
      </c>
      <c r="U2" s="6" t="s">
        <v>35</v>
      </c>
      <c r="V2" s="6"/>
      <c r="W2" s="6" t="s">
        <v>37</v>
      </c>
      <c r="Y2" s="12">
        <v>1975</v>
      </c>
      <c r="Z2" s="12"/>
      <c r="AA2" s="12">
        <v>1989</v>
      </c>
      <c r="AB2" s="12"/>
    </row>
    <row r="3" spans="1:28">
      <c r="W3" t="s">
        <v>41</v>
      </c>
      <c r="X3" t="s">
        <v>38</v>
      </c>
      <c r="Y3" t="s">
        <v>39</v>
      </c>
      <c r="Z3" t="s">
        <v>40</v>
      </c>
      <c r="AA3" t="s">
        <v>39</v>
      </c>
      <c r="AB3" t="s">
        <v>40</v>
      </c>
    </row>
    <row r="4" spans="1:28">
      <c r="O4" s="16" t="s">
        <v>48</v>
      </c>
      <c r="P4" s="16"/>
      <c r="Q4" s="16"/>
      <c r="R4" s="16"/>
      <c r="S4" s="16"/>
      <c r="W4" s="13" t="s">
        <v>42</v>
      </c>
      <c r="X4">
        <v>0</v>
      </c>
      <c r="Y4">
        <v>8.6</v>
      </c>
      <c r="Z4">
        <v>13.3</v>
      </c>
      <c r="AA4">
        <v>8.3000000000000007</v>
      </c>
      <c r="AB4">
        <v>14.6</v>
      </c>
    </row>
    <row r="5" spans="1:28">
      <c r="O5" s="16" t="s">
        <v>54</v>
      </c>
      <c r="P5" s="16"/>
      <c r="Q5" s="16" t="s">
        <v>40</v>
      </c>
      <c r="R5" s="16" t="s">
        <v>39</v>
      </c>
      <c r="S5" s="11" t="s">
        <v>53</v>
      </c>
      <c r="W5" s="13"/>
      <c r="X5">
        <v>84</v>
      </c>
      <c r="Y5">
        <v>9.4</v>
      </c>
      <c r="Z5">
        <v>14.4</v>
      </c>
      <c r="AA5">
        <v>9.4</v>
      </c>
      <c r="AB5">
        <v>15.5</v>
      </c>
    </row>
    <row r="6" spans="1:28">
      <c r="O6" s="16" t="s">
        <v>58</v>
      </c>
      <c r="P6" s="16" t="s">
        <v>49</v>
      </c>
      <c r="Q6" s="16">
        <f>AVERAGE(AB4:AB7)+AVERAGE(AB8:AB11)+AVERAGE(AB12:AB15)</f>
        <v>59.6</v>
      </c>
      <c r="R6" s="16">
        <f>AVERAGE(AA4:AA7)+AVERAGE(AA8:AA11)+AVERAGE(AA12:AA15)</f>
        <v>55.7</v>
      </c>
      <c r="S6" s="11">
        <f>Q6-R6</f>
        <v>3.8999999999999986</v>
      </c>
      <c r="W6" s="13"/>
      <c r="X6">
        <v>168</v>
      </c>
      <c r="Y6">
        <v>10.1</v>
      </c>
      <c r="Z6">
        <v>14.9</v>
      </c>
      <c r="AA6">
        <v>9.8000000000000007</v>
      </c>
      <c r="AB6">
        <v>16.899999999999999</v>
      </c>
    </row>
    <row r="7" spans="1:28">
      <c r="O7" s="16"/>
      <c r="P7" s="16" t="s">
        <v>50</v>
      </c>
      <c r="Q7" s="16" t="s">
        <v>55</v>
      </c>
      <c r="R7" s="16" t="s">
        <v>55</v>
      </c>
      <c r="S7" s="11" t="s">
        <v>56</v>
      </c>
      <c r="W7" s="13"/>
      <c r="X7">
        <v>336</v>
      </c>
      <c r="Y7">
        <v>10.1</v>
      </c>
      <c r="Z7">
        <v>16.399999999999999</v>
      </c>
      <c r="AA7">
        <v>11</v>
      </c>
      <c r="AB7">
        <v>19</v>
      </c>
    </row>
    <row r="8" spans="1:28">
      <c r="O8" s="16"/>
      <c r="P8" s="16" t="s">
        <v>51</v>
      </c>
      <c r="Q8" s="16">
        <v>4</v>
      </c>
      <c r="R8" s="16">
        <v>4</v>
      </c>
      <c r="S8" s="11">
        <v>8</v>
      </c>
      <c r="W8" s="14" t="s">
        <v>43</v>
      </c>
      <c r="X8">
        <v>0</v>
      </c>
      <c r="Y8">
        <v>16.2</v>
      </c>
      <c r="Z8">
        <v>16.100000000000001</v>
      </c>
      <c r="AA8">
        <v>19.7</v>
      </c>
      <c r="AB8">
        <v>21.1</v>
      </c>
    </row>
    <row r="9" spans="1:28">
      <c r="O9" s="16"/>
      <c r="P9" s="16" t="s">
        <v>52</v>
      </c>
      <c r="Q9" s="16">
        <v>1</v>
      </c>
      <c r="R9" s="16">
        <v>1</v>
      </c>
      <c r="S9" s="11">
        <v>1</v>
      </c>
      <c r="W9" s="13"/>
      <c r="X9">
        <v>84</v>
      </c>
      <c r="Y9">
        <v>18.3</v>
      </c>
      <c r="Z9">
        <v>16.5</v>
      </c>
      <c r="AA9">
        <v>20.2</v>
      </c>
      <c r="AB9">
        <v>23</v>
      </c>
    </row>
    <row r="10" spans="1:28">
      <c r="O10" s="16"/>
      <c r="P10" s="16"/>
      <c r="Q10" s="16"/>
      <c r="R10" s="16"/>
      <c r="S10" s="16"/>
      <c r="W10" s="13"/>
      <c r="X10">
        <v>168</v>
      </c>
      <c r="Y10">
        <v>18.8</v>
      </c>
      <c r="Z10">
        <v>15.6</v>
      </c>
      <c r="AA10">
        <v>21.9</v>
      </c>
      <c r="AB10">
        <v>22.6</v>
      </c>
    </row>
    <row r="11" spans="1:28">
      <c r="O11" s="16"/>
      <c r="P11" s="16"/>
      <c r="Q11" s="16"/>
      <c r="R11" s="16"/>
      <c r="S11" s="16"/>
      <c r="W11" s="13"/>
      <c r="X11">
        <v>336</v>
      </c>
      <c r="Y11">
        <v>18.3</v>
      </c>
      <c r="Z11">
        <v>17.8</v>
      </c>
      <c r="AA11">
        <v>23.1</v>
      </c>
      <c r="AB11">
        <v>23.7</v>
      </c>
    </row>
    <row r="12" spans="1:28">
      <c r="O12" s="16"/>
      <c r="P12" s="16"/>
      <c r="Q12" s="16"/>
      <c r="R12" s="16"/>
      <c r="S12" s="16"/>
      <c r="W12" s="14" t="s">
        <v>44</v>
      </c>
      <c r="X12">
        <v>0</v>
      </c>
      <c r="Y12">
        <v>15</v>
      </c>
      <c r="Z12">
        <v>17.399999999999999</v>
      </c>
      <c r="AA12">
        <v>20.9</v>
      </c>
      <c r="AB12">
        <v>19.600000000000001</v>
      </c>
    </row>
    <row r="13" spans="1:28">
      <c r="O13" s="16"/>
      <c r="P13" s="16"/>
      <c r="Q13" s="16"/>
      <c r="R13" s="16"/>
      <c r="S13" s="16"/>
      <c r="W13" s="13"/>
      <c r="X13">
        <v>84</v>
      </c>
      <c r="Y13">
        <v>20.100000000000001</v>
      </c>
      <c r="Z13">
        <v>17.5</v>
      </c>
      <c r="AA13">
        <v>26.6</v>
      </c>
      <c r="AB13">
        <v>19.8</v>
      </c>
    </row>
    <row r="14" spans="1:28">
      <c r="W14" s="13"/>
      <c r="X14">
        <v>168</v>
      </c>
      <c r="Y14">
        <v>18.8</v>
      </c>
      <c r="Z14">
        <v>15.9</v>
      </c>
      <c r="AA14">
        <v>24.7</v>
      </c>
      <c r="AB14">
        <v>19.100000000000001</v>
      </c>
    </row>
    <row r="15" spans="1:28">
      <c r="W15" s="13"/>
      <c r="X15">
        <v>336</v>
      </c>
      <c r="Y15">
        <v>17.5</v>
      </c>
      <c r="Z15">
        <v>18.5</v>
      </c>
      <c r="AA15">
        <v>27.2</v>
      </c>
      <c r="AB15">
        <v>23.5</v>
      </c>
    </row>
    <row r="17" spans="23:26">
      <c r="W17" t="s">
        <v>45</v>
      </c>
    </row>
    <row r="20" spans="23:26">
      <c r="W20" t="s">
        <v>31</v>
      </c>
    </row>
    <row r="21" spans="23:26">
      <c r="W21" t="s">
        <v>46</v>
      </c>
    </row>
    <row r="22" spans="23:26">
      <c r="W22" t="s">
        <v>41</v>
      </c>
      <c r="X22" t="s">
        <v>47</v>
      </c>
      <c r="Y22" t="s">
        <v>39</v>
      </c>
      <c r="Z22" t="s">
        <v>40</v>
      </c>
    </row>
    <row r="23" spans="23:26">
      <c r="W23" t="s">
        <v>42</v>
      </c>
      <c r="X23">
        <v>1.1499999999999999</v>
      </c>
      <c r="Y23" s="15">
        <v>1.27</v>
      </c>
      <c r="Z23">
        <v>1.17</v>
      </c>
    </row>
    <row r="24" spans="23:26">
      <c r="W24" s="10" t="s">
        <v>43</v>
      </c>
      <c r="X24">
        <v>1.28</v>
      </c>
      <c r="Y24" s="15"/>
      <c r="Z24">
        <v>1.36</v>
      </c>
    </row>
    <row r="25" spans="23:26">
      <c r="W25" s="10" t="s">
        <v>44</v>
      </c>
      <c r="X25">
        <v>1.41</v>
      </c>
      <c r="Y25">
        <v>1.47</v>
      </c>
      <c r="Z25">
        <v>1.47</v>
      </c>
    </row>
    <row r="29" spans="23:26">
      <c r="W29" t="s">
        <v>57</v>
      </c>
      <c r="X29" s="5"/>
      <c r="Y29" s="12">
        <v>1989</v>
      </c>
      <c r="Z29" s="12"/>
    </row>
    <row r="30" spans="23:26">
      <c r="W30" t="s">
        <v>41</v>
      </c>
      <c r="X30" t="s">
        <v>38</v>
      </c>
      <c r="Y30" t="s">
        <v>39</v>
      </c>
      <c r="Z30" t="s">
        <v>40</v>
      </c>
    </row>
    <row r="31" spans="23:26">
      <c r="W31" s="13" t="s">
        <v>42</v>
      </c>
      <c r="X31">
        <v>0</v>
      </c>
      <c r="Y31">
        <f>AA4/($Y$23*5)*10</f>
        <v>13.070866141732285</v>
      </c>
      <c r="Z31">
        <f>AB4/($Z$23*5)*10</f>
        <v>24.957264957264957</v>
      </c>
    </row>
    <row r="32" spans="23:26">
      <c r="W32" s="13"/>
      <c r="X32">
        <v>84</v>
      </c>
      <c r="Y32">
        <f t="shared" ref="Y32:Y34" si="0">AA5/($Y$23*5)*10</f>
        <v>14.803149606299213</v>
      </c>
      <c r="Z32">
        <f t="shared" ref="Z32:Z34" si="1">AB5/($Z$23*5)*10</f>
        <v>26.495726495726501</v>
      </c>
    </row>
    <row r="33" spans="23:26">
      <c r="W33" s="13"/>
      <c r="X33">
        <v>168</v>
      </c>
      <c r="Y33">
        <f t="shared" si="0"/>
        <v>15.433070866141733</v>
      </c>
      <c r="Z33">
        <f t="shared" si="1"/>
        <v>28.888888888888889</v>
      </c>
    </row>
    <row r="34" spans="23:26">
      <c r="W34" s="13"/>
      <c r="X34">
        <v>336</v>
      </c>
      <c r="Y34">
        <f t="shared" si="0"/>
        <v>17.322834645669293</v>
      </c>
      <c r="Z34">
        <f t="shared" si="1"/>
        <v>32.478632478632477</v>
      </c>
    </row>
    <row r="35" spans="23:26">
      <c r="W35" s="14" t="s">
        <v>43</v>
      </c>
      <c r="X35">
        <v>0</v>
      </c>
      <c r="Y35">
        <f>AA8/($Y$23*10)*10</f>
        <v>15.511811023622048</v>
      </c>
      <c r="Z35">
        <f>AB8/($Z$24*10)*10</f>
        <v>15.514705882352942</v>
      </c>
    </row>
    <row r="36" spans="23:26">
      <c r="W36" s="13"/>
      <c r="X36">
        <v>84</v>
      </c>
      <c r="Y36">
        <f t="shared" ref="Y36:Y38" si="2">AA9/($Y$23*10)*10</f>
        <v>15.905511811023622</v>
      </c>
      <c r="Z36">
        <f>AB9/($Z$24*10)*10</f>
        <v>16.911764705882351</v>
      </c>
    </row>
    <row r="37" spans="23:26">
      <c r="W37" s="13"/>
      <c r="X37">
        <v>168</v>
      </c>
      <c r="Y37">
        <f t="shared" si="2"/>
        <v>17.244094488188978</v>
      </c>
      <c r="Z37">
        <f>AB10/($Z$24*10)*10</f>
        <v>16.617647058823529</v>
      </c>
    </row>
    <row r="38" spans="23:26">
      <c r="W38" s="13"/>
      <c r="X38">
        <v>336</v>
      </c>
      <c r="Y38">
        <f t="shared" si="2"/>
        <v>18.188976377952759</v>
      </c>
      <c r="Z38">
        <f>AB11/($Z$24*10)*10</f>
        <v>17.426470588235293</v>
      </c>
    </row>
    <row r="39" spans="23:26">
      <c r="W39" s="14" t="s">
        <v>44</v>
      </c>
      <c r="X39">
        <v>0</v>
      </c>
      <c r="Y39">
        <f>AA12/($Y$25*15)*10</f>
        <v>9.4784580498866191</v>
      </c>
      <c r="Z39">
        <f>AB12/($Z$25*15)*10</f>
        <v>8.8888888888888893</v>
      </c>
    </row>
    <row r="40" spans="23:26">
      <c r="W40" s="13"/>
      <c r="X40">
        <v>84</v>
      </c>
      <c r="Y40">
        <f t="shared" ref="Y40:Y41" si="3">AA13/($Y$25*15)*10</f>
        <v>12.063492063492063</v>
      </c>
      <c r="Z40">
        <f t="shared" ref="Z40:Z42" si="4">AB13/($Z$25*15)*10</f>
        <v>8.9795918367346932</v>
      </c>
    </row>
    <row r="41" spans="23:26">
      <c r="W41" s="13"/>
      <c r="X41">
        <v>168</v>
      </c>
      <c r="Y41">
        <f t="shared" si="3"/>
        <v>11.201814058956916</v>
      </c>
      <c r="Z41">
        <f t="shared" si="4"/>
        <v>8.6621315192743769</v>
      </c>
    </row>
    <row r="42" spans="23:26">
      <c r="W42" s="13"/>
      <c r="X42">
        <v>336</v>
      </c>
      <c r="Y42">
        <f>AA15/($Y$25*15)*10</f>
        <v>12.335600907029479</v>
      </c>
      <c r="Z42">
        <f t="shared" si="4"/>
        <v>10.657596371882086</v>
      </c>
    </row>
  </sheetData>
  <mergeCells count="10">
    <mergeCell ref="Y29:Z29"/>
    <mergeCell ref="W31:W34"/>
    <mergeCell ref="W35:W38"/>
    <mergeCell ref="W39:W42"/>
    <mergeCell ref="Y23:Y24"/>
    <mergeCell ref="AA2:AB2"/>
    <mergeCell ref="Y2:Z2"/>
    <mergeCell ref="W4:W7"/>
    <mergeCell ref="W8:W11"/>
    <mergeCell ref="W12:W15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2015-06-17T11:48:39Z</dcterms:created>
  <dcterms:modified xsi:type="dcterms:W3CDTF">2016-04-22T01:33:57Z</dcterms:modified>
</cp:coreProperties>
</file>